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0 2021-2022\56 Расч дох и ист\321\"/>
    </mc:Choice>
  </mc:AlternateContent>
  <bookViews>
    <workbookView xWindow="0" yWindow="0" windowWidth="28800" windowHeight="12300"/>
  </bookViews>
  <sheets>
    <sheet name="ТРАФАРЕТ" sheetId="1" r:id="rId1"/>
  </sheets>
  <calcPr calcId="162913"/>
</workbook>
</file>

<file path=xl/calcChain.xml><?xml version="1.0" encoding="utf-8"?>
<calcChain xmlns="http://schemas.openxmlformats.org/spreadsheetml/2006/main">
  <c r="H10" i="1" l="1"/>
  <c r="L10" i="1"/>
  <c r="P10" i="1"/>
  <c r="H11" i="1"/>
  <c r="I11" i="1" s="1"/>
  <c r="L11" i="1"/>
  <c r="M11" i="1"/>
  <c r="P11" i="1"/>
  <c r="Q11" i="1" s="1"/>
  <c r="H12" i="1"/>
  <c r="I12" i="1"/>
  <c r="L12" i="1"/>
  <c r="M12" i="1" s="1"/>
  <c r="P12" i="1"/>
  <c r="Q12" i="1"/>
  <c r="H13" i="1"/>
  <c r="I13" i="1" s="1"/>
  <c r="L13" i="1"/>
  <c r="M13" i="1"/>
  <c r="P13" i="1"/>
  <c r="Q13" i="1" s="1"/>
  <c r="H14" i="1"/>
  <c r="I14" i="1"/>
  <c r="L14" i="1"/>
  <c r="M14" i="1" s="1"/>
  <c r="P14" i="1"/>
  <c r="Q14" i="1"/>
  <c r="H15" i="1"/>
  <c r="I15" i="1" s="1"/>
  <c r="L15" i="1"/>
  <c r="M15" i="1"/>
  <c r="P15" i="1"/>
  <c r="Q15" i="1" s="1"/>
  <c r="H18" i="1"/>
  <c r="I18" i="1" s="1"/>
  <c r="L18" i="1"/>
  <c r="P18" i="1"/>
  <c r="H19" i="1"/>
  <c r="I19" i="1" s="1"/>
  <c r="L19" i="1"/>
  <c r="M19" i="1"/>
  <c r="P19" i="1"/>
  <c r="Q19" i="1" s="1"/>
  <c r="H20" i="1"/>
  <c r="I20" i="1" s="1"/>
  <c r="L20" i="1"/>
  <c r="M20" i="1" s="1"/>
  <c r="P20" i="1"/>
  <c r="Q20" i="1" s="1"/>
  <c r="H21" i="1"/>
  <c r="I21" i="1" s="1"/>
  <c r="L21" i="1"/>
  <c r="M21" i="1"/>
  <c r="P21" i="1"/>
  <c r="Q21" i="1" s="1"/>
  <c r="H22" i="1"/>
  <c r="I22" i="1" s="1"/>
  <c r="L22" i="1"/>
  <c r="M22" i="1" s="1"/>
  <c r="P22" i="1"/>
  <c r="Q22" i="1" s="1"/>
  <c r="H23" i="1"/>
  <c r="I23" i="1" s="1"/>
  <c r="L23" i="1"/>
  <c r="M23" i="1"/>
  <c r="P23" i="1"/>
  <c r="Q23" i="1" s="1"/>
  <c r="I26" i="1"/>
  <c r="M26" i="1"/>
  <c r="Q26" i="1"/>
  <c r="I27" i="1"/>
  <c r="M27" i="1"/>
  <c r="Q27" i="1"/>
  <c r="Q18" i="1"/>
  <c r="I10" i="1"/>
  <c r="M10" i="1"/>
  <c r="P9" i="1" l="1"/>
  <c r="P8" i="1" s="1"/>
  <c r="I9" i="1"/>
  <c r="I8" i="1" s="1"/>
  <c r="Q17" i="1"/>
  <c r="Q16" i="1" s="1"/>
  <c r="L17" i="1"/>
  <c r="L16" i="1" s="1"/>
  <c r="P17" i="1"/>
  <c r="P16" i="1" s="1"/>
  <c r="P24" i="1" s="1"/>
  <c r="H9" i="1"/>
  <c r="H8" i="1" s="1"/>
  <c r="M9" i="1"/>
  <c r="M8" i="1" s="1"/>
  <c r="L9" i="1"/>
  <c r="L8" i="1" s="1"/>
  <c r="L24" i="1" s="1"/>
  <c r="I17" i="1"/>
  <c r="I16" i="1" s="1"/>
  <c r="I24" i="1" s="1"/>
  <c r="I28" i="1" s="1"/>
  <c r="H17" i="1"/>
  <c r="H16" i="1" s="1"/>
  <c r="H24" i="1" s="1"/>
  <c r="Q10" i="1"/>
  <c r="Q9" i="1" s="1"/>
  <c r="Q8" i="1" s="1"/>
  <c r="Q24" i="1" s="1"/>
  <c r="Q28" i="1" s="1"/>
  <c r="M18" i="1"/>
  <c r="M17" i="1" s="1"/>
  <c r="M16" i="1" s="1"/>
  <c r="M24" i="1" s="1"/>
  <c r="M28" i="1" s="1"/>
</calcChain>
</file>

<file path=xl/sharedStrings.xml><?xml version="1.0" encoding="utf-8"?>
<sst xmlns="http://schemas.openxmlformats.org/spreadsheetml/2006/main" count="115" uniqueCount="54">
  <si>
    <t>№ п/п</t>
  </si>
  <si>
    <t>Наименование платной услуги</t>
  </si>
  <si>
    <t>Размер платы, руб.</t>
  </si>
  <si>
    <t>Среднее количество обращений 
за 3 года</t>
  </si>
  <si>
    <t>Корректирующий показатель количества обращений</t>
  </si>
  <si>
    <t>Прогнозируемое количество обращений</t>
  </si>
  <si>
    <t>Сумма, тыс. руб.</t>
  </si>
  <si>
    <t xml:space="preserve"> Бумажный документ:</t>
  </si>
  <si>
    <t>Территориальные органы Росреестра</t>
  </si>
  <si>
    <t>Электронный документ:</t>
  </si>
  <si>
    <t>Итого, тыс. руб.</t>
  </si>
  <si>
    <t>х</t>
  </si>
  <si>
    <t>Наименование корректировочного показателя</t>
  </si>
  <si>
    <t>Средняя сумма за 3 года, тыс. руб.</t>
  </si>
  <si>
    <t>Корректирующий показатель, тыс. руб.</t>
  </si>
  <si>
    <t>Прогнозируемая сумма, тыс. руб.</t>
  </si>
  <si>
    <t>Прогнозируемый объем поступления дебиторской задолженности</t>
  </si>
  <si>
    <t>Итоговый прогнозируемый объем поступлений доходов, тыс. руб.</t>
  </si>
  <si>
    <t>2020 год</t>
  </si>
  <si>
    <t>2021 год</t>
  </si>
  <si>
    <t>2022 год</t>
  </si>
  <si>
    <t xml:space="preserve">по состоянию на </t>
  </si>
  <si>
    <t>48</t>
  </si>
  <si>
    <t>49</t>
  </si>
  <si>
    <t>50</t>
  </si>
  <si>
    <t>51</t>
  </si>
  <si>
    <t>52</t>
  </si>
  <si>
    <t>53</t>
  </si>
  <si>
    <t>Код вида доходов</t>
  </si>
  <si>
    <t>32111301031018000130</t>
  </si>
  <si>
    <t>Управление Росреестра по Камчатскому краю</t>
  </si>
  <si>
    <t>01.08.2019</t>
  </si>
  <si>
    <t>1</t>
  </si>
  <si>
    <t>2</t>
  </si>
  <si>
    <t>3</t>
  </si>
  <si>
    <t>4</t>
  </si>
  <si>
    <t>5</t>
  </si>
  <si>
    <t>6</t>
  </si>
  <si>
    <t xml:space="preserve">Выдача выписки о содержании правоустанавливающих документов (за исключением предприятия как имущественного комплекса) (ДЛЯ ФИЗИЧЕСКИХ ЛИЦ, органов государственной власти, иных государственных органов)  </t>
  </si>
  <si>
    <t xml:space="preserve">Выдача выписки о содержании правоустанавливающих документов (за исключением предприятия как имущественного комплекса) (ДЛЯ ЮРИДИЧЕСКИХ ЛИЦ)                                          </t>
  </si>
  <si>
    <t xml:space="preserve">Выдача копии иного документа, на основании которого сведения об объекте недвижимости внесены в Единый государственный реестр недвижимости (ДЛЯ ФИЗИЧЕСКИХ ЛИЦ, органов государственной власти, иных государственных органов)  </t>
  </si>
  <si>
    <t xml:space="preserve">Выдача копии иного документа, на основании которого сведения об объекте недвижимости внесены в Единый государственный реестр недвижимости (ДЛЯ ЮРИДИЧЕСКИХ ЛИЦ)      </t>
  </si>
  <si>
    <t xml:space="preserve"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ФИЗИЧЕСКИХ ЛИЦ, органов государственной власти, иных государственных органов)  </t>
  </si>
  <si>
    <t xml:space="preserve"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ЮРИДИЧЕСКИХ ЛИЦ)      </t>
  </si>
  <si>
    <t>Выдача выписки о содержании правоустанавливающих документов (за исключением предприятия как имущественного комплекса)
(ДЛЯ ЮРИДИЧЕСКИХ ЛИЦ)</t>
  </si>
  <si>
    <t>Выдача копии иного документа, на основании которого сведения об объекте недвижимости внесены в Единый государственный реестр недвижимости (ДЛЯ ЮРИДИЧЕСКИХ ЛИЦ)</t>
  </si>
  <si>
    <t>Выдача копии договора или иного документа, выражающего содержание односторонней сделки, совершенной в простой письменной форме, содержащегося в реестровом деле (кроме предприятия как имущественного комплекса) (ДЛЯ ЮРИДИЧЕСКИХ ЛИЦ)</t>
  </si>
  <si>
    <t>Прогнозируемый объем возвратов плательщикам излишне уплаченной государственной пошлины</t>
  </si>
  <si>
    <t>Руководитель Управления</t>
  </si>
  <si>
    <t>Начальник ФЭО и МТО</t>
  </si>
  <si>
    <t>Ю.Н. Маслов</t>
  </si>
  <si>
    <t>И.О. Коростецкая</t>
  </si>
  <si>
    <t>Исп. О.В. Гаиндинова 8 (4152) 46-86-49</t>
  </si>
  <si>
    <t>Расчет поступлений в федеральный бюджет платы за предоставление сведений из Единого государственного реестра недвижимости (при обращении через многофункциональные центры) 
по КБК 32111301031018000130 на 2020 - 2022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</si>
</sst>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 applyFill="1" applyProtection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Protection="1"/>
    <xf numFmtId="0" fontId="5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3" fontId="11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/>
      <protection locked="0"/>
    </xf>
    <xf numFmtId="3" fontId="13" fillId="7" borderId="1" xfId="0" applyNumberFormat="1" applyFont="1" applyFill="1" applyBorder="1" applyAlignment="1" applyProtection="1">
      <alignment horizontal="center" vertical="center" wrapText="1"/>
    </xf>
    <xf numFmtId="164" fontId="13" fillId="7" borderId="1" xfId="0" applyNumberFormat="1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13" fillId="7" borderId="5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  <protection locked="0"/>
    </xf>
    <xf numFmtId="164" fontId="12" fillId="4" borderId="1" xfId="0" applyNumberFormat="1" applyFont="1" applyFill="1" applyBorder="1" applyAlignment="1" applyProtection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164" fontId="12" fillId="5" borderId="1" xfId="0" applyNumberFormat="1" applyFont="1" applyFill="1" applyBorder="1" applyAlignment="1" applyProtection="1">
      <alignment horizontal="center" vertical="center"/>
    </xf>
    <xf numFmtId="164" fontId="12" fillId="5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Fill="1" applyAlignment="1" applyProtection="1">
      <alignment horizontal="center"/>
    </xf>
    <xf numFmtId="49" fontId="9" fillId="0" borderId="0" xfId="0" applyNumberFormat="1" applyFont="1" applyFill="1" applyAlignment="1" applyProtection="1">
      <alignment horizontal="left" vertical="center"/>
    </xf>
    <xf numFmtId="49" fontId="2" fillId="0" borderId="0" xfId="0" applyNumberFormat="1" applyFont="1" applyFill="1" applyAlignment="1" applyProtection="1">
      <alignment horizontal="left" vertic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2" borderId="10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5" borderId="10" xfId="0" applyNumberFormat="1" applyFont="1" applyFill="1" applyBorder="1" applyAlignment="1" applyProtection="1">
      <alignment horizontal="left" vertical="center" wrapText="1"/>
    </xf>
    <xf numFmtId="49" fontId="3" fillId="5" borderId="3" xfId="0" applyNumberFormat="1" applyFont="1" applyFill="1" applyBorder="1" applyAlignment="1" applyProtection="1">
      <alignment horizontal="left" vertical="center" wrapText="1"/>
    </xf>
    <xf numFmtId="49" fontId="3" fillId="6" borderId="10" xfId="0" applyNumberFormat="1" applyFont="1" applyFill="1" applyBorder="1" applyAlignment="1" applyProtection="1">
      <alignment horizontal="left" vertical="center" wrapText="1"/>
    </xf>
    <xf numFmtId="49" fontId="3" fillId="6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7" fillId="3" borderId="10" xfId="0" applyNumberFormat="1" applyFont="1" applyFill="1" applyBorder="1" applyAlignment="1" applyProtection="1">
      <alignment horizontal="left" vertical="center" wrapText="1"/>
    </xf>
    <xf numFmtId="49" fontId="7" fillId="3" borderId="3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8" fillId="5" borderId="10" xfId="0" applyNumberFormat="1" applyFont="1" applyFill="1" applyBorder="1" applyAlignment="1" applyProtection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Alignment="1" applyProtection="1">
      <alignment horizontal="centerContinuous" vertical="center" wrapText="1"/>
    </xf>
    <xf numFmtId="49" fontId="2" fillId="0" borderId="0" xfId="0" applyNumberFormat="1" applyFont="1" applyFill="1" applyAlignment="1" applyProtection="1">
      <alignment horizontal="centerContinuous" vertical="center" wrapText="1"/>
    </xf>
    <xf numFmtId="0" fontId="5" fillId="0" borderId="0" xfId="0" applyFont="1" applyFill="1" applyAlignment="1" applyProtection="1">
      <alignment horizontal="centerContinuous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60"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A2" sqref="A2"/>
    </sheetView>
  </sheetViews>
  <sheetFormatPr defaultRowHeight="12" x14ac:dyDescent="0.2"/>
  <cols>
    <col min="1" max="1" width="18.7109375" style="5" customWidth="1"/>
    <col min="2" max="2" width="5.42578125" style="5" customWidth="1"/>
    <col min="3" max="3" width="17.7109375" style="4" customWidth="1"/>
    <col min="4" max="4" width="48.28515625" style="4" customWidth="1"/>
    <col min="5" max="5" width="7.85546875" style="7" customWidth="1"/>
    <col min="6" max="6" width="9.85546875" style="7" customWidth="1"/>
    <col min="7" max="7" width="11" style="7" customWidth="1"/>
    <col min="8" max="8" width="10.28515625" style="7" customWidth="1"/>
    <col min="9" max="9" width="9" style="7" customWidth="1"/>
    <col min="10" max="10" width="10" style="7" customWidth="1"/>
    <col min="11" max="11" width="11.140625" style="7" customWidth="1"/>
    <col min="12" max="12" width="10.28515625" style="7" customWidth="1"/>
    <col min="13" max="13" width="9.5703125" style="7" customWidth="1"/>
    <col min="14" max="15" width="10" style="7" customWidth="1"/>
    <col min="16" max="16" width="10.42578125" style="7" customWidth="1"/>
    <col min="17" max="17" width="11.140625" style="7" customWidth="1"/>
    <col min="18" max="16384" width="9.140625" style="1"/>
  </cols>
  <sheetData>
    <row r="1" spans="1:17" ht="50.25" customHeight="1" x14ac:dyDescent="0.2">
      <c r="A1" s="86" t="s">
        <v>53</v>
      </c>
      <c r="B1" s="86"/>
      <c r="C1" s="86"/>
      <c r="D1" s="87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x14ac:dyDescent="0.2">
      <c r="C2" s="10"/>
      <c r="D2" s="73" t="s">
        <v>30</v>
      </c>
      <c r="E2" s="73"/>
      <c r="F2" s="73"/>
    </row>
    <row r="3" spans="1:17" ht="33" customHeight="1" x14ac:dyDescent="0.2">
      <c r="D3" s="11" t="s">
        <v>21</v>
      </c>
      <c r="E3" s="51" t="s">
        <v>31</v>
      </c>
    </row>
    <row r="5" spans="1:17" x14ac:dyDescent="0.2">
      <c r="A5" s="65" t="s">
        <v>28</v>
      </c>
      <c r="B5" s="76" t="s">
        <v>0</v>
      </c>
      <c r="C5" s="78" t="s">
        <v>1</v>
      </c>
      <c r="D5" s="79"/>
      <c r="E5" s="82" t="s">
        <v>2</v>
      </c>
      <c r="F5" s="54" t="s">
        <v>18</v>
      </c>
      <c r="G5" s="55"/>
      <c r="H5" s="55"/>
      <c r="I5" s="56"/>
      <c r="J5" s="54" t="s">
        <v>19</v>
      </c>
      <c r="K5" s="55"/>
      <c r="L5" s="55"/>
      <c r="M5" s="56"/>
      <c r="N5" s="54" t="s">
        <v>20</v>
      </c>
      <c r="O5" s="55"/>
      <c r="P5" s="55"/>
      <c r="Q5" s="56"/>
    </row>
    <row r="6" spans="1:17" ht="57.75" customHeight="1" x14ac:dyDescent="0.2">
      <c r="A6" s="66"/>
      <c r="B6" s="77"/>
      <c r="C6" s="80"/>
      <c r="D6" s="81"/>
      <c r="E6" s="83"/>
      <c r="F6" s="2" t="s">
        <v>3</v>
      </c>
      <c r="G6" s="2" t="s">
        <v>4</v>
      </c>
      <c r="H6" s="2" t="s">
        <v>5</v>
      </c>
      <c r="I6" s="3" t="s">
        <v>6</v>
      </c>
      <c r="J6" s="2" t="s">
        <v>3</v>
      </c>
      <c r="K6" s="2" t="s">
        <v>4</v>
      </c>
      <c r="L6" s="2" t="s">
        <v>5</v>
      </c>
      <c r="M6" s="3" t="s">
        <v>6</v>
      </c>
      <c r="N6" s="2" t="s">
        <v>3</v>
      </c>
      <c r="O6" s="2" t="s">
        <v>4</v>
      </c>
      <c r="P6" s="2" t="s">
        <v>5</v>
      </c>
      <c r="Q6" s="3" t="s">
        <v>6</v>
      </c>
    </row>
    <row r="7" spans="1:17" ht="12.75" customHeight="1" x14ac:dyDescent="0.2">
      <c r="A7" s="6"/>
      <c r="B7" s="15">
        <v>1</v>
      </c>
      <c r="C7" s="84">
        <v>2</v>
      </c>
      <c r="D7" s="85"/>
      <c r="E7" s="8">
        <v>3</v>
      </c>
      <c r="F7" s="8">
        <v>8</v>
      </c>
      <c r="G7" s="8">
        <v>9</v>
      </c>
      <c r="H7" s="8">
        <v>10</v>
      </c>
      <c r="I7" s="8">
        <v>11</v>
      </c>
      <c r="J7" s="8">
        <v>12</v>
      </c>
      <c r="K7" s="8">
        <v>13</v>
      </c>
      <c r="L7" s="8">
        <v>14</v>
      </c>
      <c r="M7" s="8">
        <v>15</v>
      </c>
      <c r="N7" s="8">
        <v>16</v>
      </c>
      <c r="O7" s="8">
        <v>17</v>
      </c>
      <c r="P7" s="8">
        <v>18</v>
      </c>
      <c r="Q7" s="8">
        <v>19</v>
      </c>
    </row>
    <row r="8" spans="1:17" ht="15.75" x14ac:dyDescent="0.2">
      <c r="A8" s="67"/>
      <c r="B8" s="16"/>
      <c r="C8" s="74" t="s">
        <v>7</v>
      </c>
      <c r="D8" s="75"/>
      <c r="E8" s="19"/>
      <c r="F8" s="23"/>
      <c r="G8" s="23"/>
      <c r="H8" s="24">
        <f>ROUND(H9,1)</f>
        <v>1143</v>
      </c>
      <c r="I8" s="25">
        <f>ROUND(I9,1)</f>
        <v>234.4</v>
      </c>
      <c r="J8" s="23"/>
      <c r="K8" s="23"/>
      <c r="L8" s="24">
        <f>ROUND(L9,1)</f>
        <v>1143</v>
      </c>
      <c r="M8" s="25">
        <f>ROUND(M9,1)</f>
        <v>234.4</v>
      </c>
      <c r="N8" s="23"/>
      <c r="O8" s="23"/>
      <c r="P8" s="24">
        <f>ROUND(P9,1)</f>
        <v>1143</v>
      </c>
      <c r="Q8" s="25">
        <f>ROUND(Q9,1)</f>
        <v>234.4</v>
      </c>
    </row>
    <row r="9" spans="1:17" ht="15" x14ac:dyDescent="0.2">
      <c r="A9" s="68"/>
      <c r="B9" s="16"/>
      <c r="C9" s="71" t="s">
        <v>8</v>
      </c>
      <c r="D9" s="72"/>
      <c r="E9" s="12"/>
      <c r="F9" s="26"/>
      <c r="G9" s="26"/>
      <c r="H9" s="27">
        <f>ROUND(SUM(H10:H15),1)</f>
        <v>1143</v>
      </c>
      <c r="I9" s="28">
        <f>ROUND(SUM(I10:I15),1)</f>
        <v>234.4</v>
      </c>
      <c r="J9" s="26"/>
      <c r="K9" s="26"/>
      <c r="L9" s="27">
        <f>ROUND(SUM(L10:L15),1)</f>
        <v>1143</v>
      </c>
      <c r="M9" s="28">
        <f>ROUND(SUM(M10:M15),1)</f>
        <v>234.4</v>
      </c>
      <c r="N9" s="26"/>
      <c r="O9" s="26"/>
      <c r="P9" s="27">
        <f>ROUND(SUM(P10:P15),1)</f>
        <v>1143</v>
      </c>
      <c r="Q9" s="28">
        <f>ROUND(SUM(Q10:Q15),1)</f>
        <v>234.4</v>
      </c>
    </row>
    <row r="10" spans="1:17" ht="36" customHeight="1" x14ac:dyDescent="0.2">
      <c r="A10" s="6" t="s">
        <v>29</v>
      </c>
      <c r="B10" s="17" t="s">
        <v>32</v>
      </c>
      <c r="C10" s="69" t="s">
        <v>38</v>
      </c>
      <c r="D10" s="70"/>
      <c r="E10" s="9">
        <v>600</v>
      </c>
      <c r="F10" s="29">
        <v>30</v>
      </c>
      <c r="G10" s="29">
        <v>100</v>
      </c>
      <c r="H10" s="30">
        <f t="shared" ref="H10:H15" si="0">ROUND(F10+G10,1)</f>
        <v>130</v>
      </c>
      <c r="I10" s="31">
        <f>ROUND(E10*H10*0.5/1000,1)</f>
        <v>39</v>
      </c>
      <c r="J10" s="29">
        <v>30</v>
      </c>
      <c r="K10" s="29">
        <v>100</v>
      </c>
      <c r="L10" s="30">
        <f t="shared" ref="L10:L15" si="1">ROUND(J10+K10,1)</f>
        <v>130</v>
      </c>
      <c r="M10" s="31">
        <f>ROUND(E10*L10*0.5/1000,1)</f>
        <v>39</v>
      </c>
      <c r="N10" s="29">
        <v>30</v>
      </c>
      <c r="O10" s="29">
        <v>100</v>
      </c>
      <c r="P10" s="30">
        <f t="shared" ref="P10:P15" si="2">ROUND(N10+O10,1)</f>
        <v>130</v>
      </c>
      <c r="Q10" s="31">
        <f>ROUND(E10*P10*0.5/1000,1)</f>
        <v>39</v>
      </c>
    </row>
    <row r="11" spans="1:17" ht="24" customHeight="1" x14ac:dyDescent="0.2">
      <c r="A11" s="6" t="s">
        <v>29</v>
      </c>
      <c r="B11" s="17" t="s">
        <v>33</v>
      </c>
      <c r="C11" s="69" t="s">
        <v>39</v>
      </c>
      <c r="D11" s="70"/>
      <c r="E11" s="9">
        <v>1700</v>
      </c>
      <c r="F11" s="29">
        <v>2</v>
      </c>
      <c r="G11" s="29">
        <v>10</v>
      </c>
      <c r="H11" s="30">
        <f t="shared" si="0"/>
        <v>12</v>
      </c>
      <c r="I11" s="31">
        <f>ROUND(E11*H11*0.5/1000,1)</f>
        <v>10.199999999999999</v>
      </c>
      <c r="J11" s="29">
        <v>2</v>
      </c>
      <c r="K11" s="29">
        <v>10</v>
      </c>
      <c r="L11" s="30">
        <f t="shared" si="1"/>
        <v>12</v>
      </c>
      <c r="M11" s="31">
        <f>ROUND(E11*L11*0.5/1000,1)</f>
        <v>10.199999999999999</v>
      </c>
      <c r="N11" s="29">
        <v>2</v>
      </c>
      <c r="O11" s="29">
        <v>10</v>
      </c>
      <c r="P11" s="30">
        <f t="shared" si="2"/>
        <v>12</v>
      </c>
      <c r="Q11" s="31">
        <f>ROUND(E11*P11*0.5/1000,1)</f>
        <v>10.199999999999999</v>
      </c>
    </row>
    <row r="12" spans="1:17" ht="48" customHeight="1" x14ac:dyDescent="0.2">
      <c r="A12" s="6" t="s">
        <v>29</v>
      </c>
      <c r="B12" s="17" t="s">
        <v>34</v>
      </c>
      <c r="C12" s="69" t="s">
        <v>40</v>
      </c>
      <c r="D12" s="70"/>
      <c r="E12" s="9">
        <v>400</v>
      </c>
      <c r="F12" s="29">
        <v>0</v>
      </c>
      <c r="G12" s="29">
        <v>0</v>
      </c>
      <c r="H12" s="30">
        <f t="shared" si="0"/>
        <v>0</v>
      </c>
      <c r="I12" s="31">
        <f>ROUND(E12*H12*0.5/1000,1)</f>
        <v>0</v>
      </c>
      <c r="J12" s="29">
        <v>0</v>
      </c>
      <c r="K12" s="29">
        <v>0</v>
      </c>
      <c r="L12" s="30">
        <f t="shared" si="1"/>
        <v>0</v>
      </c>
      <c r="M12" s="31">
        <f>ROUND(E12*L12*0.5/1000,1)</f>
        <v>0</v>
      </c>
      <c r="N12" s="29">
        <v>0</v>
      </c>
      <c r="O12" s="29">
        <v>0</v>
      </c>
      <c r="P12" s="30">
        <f t="shared" si="2"/>
        <v>0</v>
      </c>
      <c r="Q12" s="31">
        <f>ROUND(E12*P12*0.5/1000,1)</f>
        <v>0</v>
      </c>
    </row>
    <row r="13" spans="1:17" ht="36" customHeight="1" x14ac:dyDescent="0.2">
      <c r="A13" s="6" t="s">
        <v>29</v>
      </c>
      <c r="B13" s="17" t="s">
        <v>35</v>
      </c>
      <c r="C13" s="69" t="s">
        <v>41</v>
      </c>
      <c r="D13" s="70"/>
      <c r="E13" s="9">
        <v>1100</v>
      </c>
      <c r="F13" s="29">
        <v>0</v>
      </c>
      <c r="G13" s="29">
        <v>30</v>
      </c>
      <c r="H13" s="30">
        <f t="shared" si="0"/>
        <v>30</v>
      </c>
      <c r="I13" s="31">
        <f>ROUND(E13*H13*0.5/1000,1)</f>
        <v>16.5</v>
      </c>
      <c r="J13" s="29">
        <v>0</v>
      </c>
      <c r="K13" s="29">
        <v>30</v>
      </c>
      <c r="L13" s="30">
        <f t="shared" si="1"/>
        <v>30</v>
      </c>
      <c r="M13" s="31">
        <f>ROUND(E13*L13*0.5/1000,1)</f>
        <v>16.5</v>
      </c>
      <c r="N13" s="29">
        <v>0</v>
      </c>
      <c r="O13" s="29">
        <v>30</v>
      </c>
      <c r="P13" s="30">
        <f t="shared" si="2"/>
        <v>30</v>
      </c>
      <c r="Q13" s="31">
        <f>ROUND(E13*P13*0.5/1000,1)</f>
        <v>16.5</v>
      </c>
    </row>
    <row r="14" spans="1:17" ht="60" customHeight="1" x14ac:dyDescent="0.2">
      <c r="A14" s="6" t="s">
        <v>29</v>
      </c>
      <c r="B14" s="17" t="s">
        <v>36</v>
      </c>
      <c r="C14" s="69" t="s">
        <v>42</v>
      </c>
      <c r="D14" s="70"/>
      <c r="E14" s="9">
        <v>300</v>
      </c>
      <c r="F14" s="29">
        <v>500</v>
      </c>
      <c r="G14" s="29">
        <v>400</v>
      </c>
      <c r="H14" s="30">
        <f t="shared" si="0"/>
        <v>900</v>
      </c>
      <c r="I14" s="31">
        <f>ROUND(E14*H14*0.5/1000,1)</f>
        <v>135</v>
      </c>
      <c r="J14" s="29">
        <v>500</v>
      </c>
      <c r="K14" s="29">
        <v>400</v>
      </c>
      <c r="L14" s="30">
        <f t="shared" si="1"/>
        <v>900</v>
      </c>
      <c r="M14" s="31">
        <f>ROUND(E14*L14*0.5/1000,1)</f>
        <v>135</v>
      </c>
      <c r="N14" s="29">
        <v>500</v>
      </c>
      <c r="O14" s="29">
        <v>400</v>
      </c>
      <c r="P14" s="30">
        <f t="shared" si="2"/>
        <v>900</v>
      </c>
      <c r="Q14" s="31">
        <f>ROUND(E14*P14*0.5/1000,1)</f>
        <v>135</v>
      </c>
    </row>
    <row r="15" spans="1:17" ht="48" customHeight="1" x14ac:dyDescent="0.2">
      <c r="A15" s="6" t="s">
        <v>29</v>
      </c>
      <c r="B15" s="17" t="s">
        <v>37</v>
      </c>
      <c r="C15" s="69" t="s">
        <v>43</v>
      </c>
      <c r="D15" s="70"/>
      <c r="E15" s="9">
        <v>950</v>
      </c>
      <c r="F15" s="29">
        <v>31</v>
      </c>
      <c r="G15" s="29">
        <v>40</v>
      </c>
      <c r="H15" s="30">
        <f t="shared" si="0"/>
        <v>71</v>
      </c>
      <c r="I15" s="31">
        <f>ROUND(E15*H15*0.5/1000,1)</f>
        <v>33.700000000000003</v>
      </c>
      <c r="J15" s="29">
        <v>31</v>
      </c>
      <c r="K15" s="29">
        <v>40</v>
      </c>
      <c r="L15" s="30">
        <f t="shared" si="1"/>
        <v>71</v>
      </c>
      <c r="M15" s="31">
        <f>ROUND(E15*L15*0.5/1000,1)</f>
        <v>33.700000000000003</v>
      </c>
      <c r="N15" s="29">
        <v>31</v>
      </c>
      <c r="O15" s="29">
        <v>40</v>
      </c>
      <c r="P15" s="30">
        <f t="shared" si="2"/>
        <v>71</v>
      </c>
      <c r="Q15" s="31">
        <f>ROUND(E15*P15*0.5/1000,1)</f>
        <v>33.700000000000003</v>
      </c>
    </row>
    <row r="16" spans="1:17" ht="15.75" x14ac:dyDescent="0.2">
      <c r="A16" s="6"/>
      <c r="B16" s="16"/>
      <c r="C16" s="74" t="s">
        <v>9</v>
      </c>
      <c r="D16" s="75"/>
      <c r="E16" s="20"/>
      <c r="F16" s="32"/>
      <c r="G16" s="32"/>
      <c r="H16" s="24">
        <f>ROUND(H17,1)</f>
        <v>0</v>
      </c>
      <c r="I16" s="25">
        <f>ROUND(I17,1)</f>
        <v>0</v>
      </c>
      <c r="J16" s="32"/>
      <c r="K16" s="32"/>
      <c r="L16" s="24">
        <f>ROUND(L17,1)</f>
        <v>0</v>
      </c>
      <c r="M16" s="25">
        <f>ROUND(M17,1)</f>
        <v>0</v>
      </c>
      <c r="N16" s="32"/>
      <c r="O16" s="32"/>
      <c r="P16" s="24">
        <f>ROUND(P17,1)</f>
        <v>0</v>
      </c>
      <c r="Q16" s="25">
        <f>ROUND(Q17,1)</f>
        <v>0</v>
      </c>
    </row>
    <row r="17" spans="1:17" ht="15" x14ac:dyDescent="0.2">
      <c r="A17" s="6"/>
      <c r="B17" s="16"/>
      <c r="C17" s="71" t="s">
        <v>8</v>
      </c>
      <c r="D17" s="72"/>
      <c r="E17" s="12"/>
      <c r="F17" s="33"/>
      <c r="G17" s="33"/>
      <c r="H17" s="27">
        <f>ROUND(SUM(H18:H23),1)</f>
        <v>0</v>
      </c>
      <c r="I17" s="28">
        <f>ROUND(SUM(I18:I23),1)</f>
        <v>0</v>
      </c>
      <c r="J17" s="33"/>
      <c r="K17" s="33"/>
      <c r="L17" s="27">
        <f>ROUND(SUM(L18:L23),1)</f>
        <v>0</v>
      </c>
      <c r="M17" s="28">
        <f>ROUND(SUM(M18:M23),1)</f>
        <v>0</v>
      </c>
      <c r="N17" s="33"/>
      <c r="O17" s="33"/>
      <c r="P17" s="27">
        <f>ROUND(SUM(P18:P23),1)</f>
        <v>0</v>
      </c>
      <c r="Q17" s="28">
        <f>ROUND(SUM(Q18:Q23),1)</f>
        <v>0</v>
      </c>
    </row>
    <row r="18" spans="1:17" ht="36" customHeight="1" x14ac:dyDescent="0.2">
      <c r="A18" s="6" t="s">
        <v>29</v>
      </c>
      <c r="B18" s="18" t="s">
        <v>22</v>
      </c>
      <c r="C18" s="69" t="s">
        <v>38</v>
      </c>
      <c r="D18" s="70"/>
      <c r="E18" s="9">
        <v>400</v>
      </c>
      <c r="F18" s="29">
        <v>0</v>
      </c>
      <c r="G18" s="29">
        <v>0</v>
      </c>
      <c r="H18" s="30">
        <f t="shared" ref="H18:H23" si="3">ROUND(F18+G18,1)</f>
        <v>0</v>
      </c>
      <c r="I18" s="31">
        <f>ROUND(E18*H18*0.5/1000,1)</f>
        <v>0</v>
      </c>
      <c r="J18" s="29">
        <v>0</v>
      </c>
      <c r="K18" s="29">
        <v>0</v>
      </c>
      <c r="L18" s="30">
        <f t="shared" ref="L18:L23" si="4">ROUND(J18+K18,1)</f>
        <v>0</v>
      </c>
      <c r="M18" s="31">
        <f>ROUND(E18*L18*0.5/1000,1)</f>
        <v>0</v>
      </c>
      <c r="N18" s="29">
        <v>0</v>
      </c>
      <c r="O18" s="29">
        <v>0</v>
      </c>
      <c r="P18" s="30">
        <f t="shared" ref="P18:P23" si="5">ROUND(N18+O18,1)</f>
        <v>0</v>
      </c>
      <c r="Q18" s="31">
        <f>ROUND(E18*P18*0.5/1000,1)</f>
        <v>0</v>
      </c>
    </row>
    <row r="19" spans="1:17" ht="36" customHeight="1" x14ac:dyDescent="0.2">
      <c r="A19" s="6" t="s">
        <v>29</v>
      </c>
      <c r="B19" s="18" t="s">
        <v>23</v>
      </c>
      <c r="C19" s="69" t="s">
        <v>44</v>
      </c>
      <c r="D19" s="70"/>
      <c r="E19" s="9">
        <v>800</v>
      </c>
      <c r="F19" s="29">
        <v>0</v>
      </c>
      <c r="G19" s="29">
        <v>0</v>
      </c>
      <c r="H19" s="30">
        <f t="shared" si="3"/>
        <v>0</v>
      </c>
      <c r="I19" s="31">
        <f>ROUND(E19*H19*0.5/1000,1)</f>
        <v>0</v>
      </c>
      <c r="J19" s="29">
        <v>0</v>
      </c>
      <c r="K19" s="29">
        <v>0</v>
      </c>
      <c r="L19" s="30">
        <f t="shared" si="4"/>
        <v>0</v>
      </c>
      <c r="M19" s="31">
        <f>ROUND(E19*L19*0.5/1000,1)</f>
        <v>0</v>
      </c>
      <c r="N19" s="29">
        <v>0</v>
      </c>
      <c r="O19" s="29">
        <v>0</v>
      </c>
      <c r="P19" s="30">
        <f t="shared" si="5"/>
        <v>0</v>
      </c>
      <c r="Q19" s="31">
        <f>ROUND(E19*P19*0.5/1000,1)</f>
        <v>0</v>
      </c>
    </row>
    <row r="20" spans="1:17" ht="48" customHeight="1" x14ac:dyDescent="0.2">
      <c r="A20" s="6" t="s">
        <v>29</v>
      </c>
      <c r="B20" s="18" t="s">
        <v>24</v>
      </c>
      <c r="C20" s="69" t="s">
        <v>40</v>
      </c>
      <c r="D20" s="70"/>
      <c r="E20" s="9">
        <v>200</v>
      </c>
      <c r="F20" s="29">
        <v>0</v>
      </c>
      <c r="G20" s="29">
        <v>0</v>
      </c>
      <c r="H20" s="30">
        <f t="shared" si="3"/>
        <v>0</v>
      </c>
      <c r="I20" s="31">
        <f>ROUND(E20*H20*0.5/1000,1)</f>
        <v>0</v>
      </c>
      <c r="J20" s="29">
        <v>0</v>
      </c>
      <c r="K20" s="29">
        <v>0</v>
      </c>
      <c r="L20" s="30">
        <f t="shared" si="4"/>
        <v>0</v>
      </c>
      <c r="M20" s="31">
        <f>ROUND(E20*L20*0.5/1000,1)</f>
        <v>0</v>
      </c>
      <c r="N20" s="29">
        <v>0</v>
      </c>
      <c r="O20" s="29">
        <v>0</v>
      </c>
      <c r="P20" s="30">
        <f t="shared" si="5"/>
        <v>0</v>
      </c>
      <c r="Q20" s="31">
        <f>ROUND(E20*P20*0.5/1000,1)</f>
        <v>0</v>
      </c>
    </row>
    <row r="21" spans="1:17" ht="36" customHeight="1" x14ac:dyDescent="0.2">
      <c r="A21" s="6" t="s">
        <v>29</v>
      </c>
      <c r="B21" s="18" t="s">
        <v>25</v>
      </c>
      <c r="C21" s="69" t="s">
        <v>45</v>
      </c>
      <c r="D21" s="70"/>
      <c r="E21" s="9">
        <v>450</v>
      </c>
      <c r="F21" s="29">
        <v>0</v>
      </c>
      <c r="G21" s="29">
        <v>0</v>
      </c>
      <c r="H21" s="30">
        <f t="shared" si="3"/>
        <v>0</v>
      </c>
      <c r="I21" s="31">
        <f>ROUND(E21*H21*0.5/1000,1)</f>
        <v>0</v>
      </c>
      <c r="J21" s="29">
        <v>0</v>
      </c>
      <c r="K21" s="29">
        <v>0</v>
      </c>
      <c r="L21" s="30">
        <f t="shared" si="4"/>
        <v>0</v>
      </c>
      <c r="M21" s="31">
        <f>ROUND(E21*L21*0.5/1000,1)</f>
        <v>0</v>
      </c>
      <c r="N21" s="29">
        <v>0</v>
      </c>
      <c r="O21" s="29">
        <v>0</v>
      </c>
      <c r="P21" s="30">
        <f t="shared" si="5"/>
        <v>0</v>
      </c>
      <c r="Q21" s="31">
        <f>ROUND(E21*P21*0.5/1000,1)</f>
        <v>0</v>
      </c>
    </row>
    <row r="22" spans="1:17" ht="60" customHeight="1" x14ac:dyDescent="0.2">
      <c r="A22" s="6" t="s">
        <v>29</v>
      </c>
      <c r="B22" s="18" t="s">
        <v>26</v>
      </c>
      <c r="C22" s="69" t="s">
        <v>42</v>
      </c>
      <c r="D22" s="70"/>
      <c r="E22" s="9">
        <v>150</v>
      </c>
      <c r="F22" s="29">
        <v>0</v>
      </c>
      <c r="G22" s="29">
        <v>0</v>
      </c>
      <c r="H22" s="30">
        <f t="shared" si="3"/>
        <v>0</v>
      </c>
      <c r="I22" s="31">
        <f>ROUND(E22*H22*0.5/1000,1)</f>
        <v>0</v>
      </c>
      <c r="J22" s="29">
        <v>0</v>
      </c>
      <c r="K22" s="29">
        <v>0</v>
      </c>
      <c r="L22" s="30">
        <f t="shared" si="4"/>
        <v>0</v>
      </c>
      <c r="M22" s="31">
        <f>ROUND(E22*L22*0.5/1000,1)</f>
        <v>0</v>
      </c>
      <c r="N22" s="29">
        <v>0</v>
      </c>
      <c r="O22" s="29">
        <v>0</v>
      </c>
      <c r="P22" s="30">
        <f t="shared" si="5"/>
        <v>0</v>
      </c>
      <c r="Q22" s="31">
        <f>ROUND(E22*P22*0.5/1000,1)</f>
        <v>0</v>
      </c>
    </row>
    <row r="23" spans="1:17" ht="48" customHeight="1" x14ac:dyDescent="0.2">
      <c r="A23" s="6" t="s">
        <v>29</v>
      </c>
      <c r="B23" s="15" t="s">
        <v>27</v>
      </c>
      <c r="C23" s="69" t="s">
        <v>46</v>
      </c>
      <c r="D23" s="70"/>
      <c r="E23" s="9">
        <v>400</v>
      </c>
      <c r="F23" s="29">
        <v>0</v>
      </c>
      <c r="G23" s="29">
        <v>0</v>
      </c>
      <c r="H23" s="30">
        <f t="shared" si="3"/>
        <v>0</v>
      </c>
      <c r="I23" s="31">
        <f>ROUND(E23*H23*0.5/1000,1)</f>
        <v>0</v>
      </c>
      <c r="J23" s="29">
        <v>0</v>
      </c>
      <c r="K23" s="29">
        <v>0</v>
      </c>
      <c r="L23" s="30">
        <f t="shared" si="4"/>
        <v>0</v>
      </c>
      <c r="M23" s="31">
        <f>ROUND(E23*L23*0.5/1000,1)</f>
        <v>0</v>
      </c>
      <c r="N23" s="29">
        <v>0</v>
      </c>
      <c r="O23" s="29">
        <v>0</v>
      </c>
      <c r="P23" s="30">
        <f t="shared" si="5"/>
        <v>0</v>
      </c>
      <c r="Q23" s="31">
        <f>ROUND(E23*P23*0.5/1000,1)</f>
        <v>0</v>
      </c>
    </row>
    <row r="24" spans="1:17" ht="12.75" x14ac:dyDescent="0.2">
      <c r="A24" s="6" t="s">
        <v>29</v>
      </c>
      <c r="B24" s="49"/>
      <c r="C24" s="63" t="s">
        <v>10</v>
      </c>
      <c r="D24" s="64"/>
      <c r="E24" s="22" t="s">
        <v>11</v>
      </c>
      <c r="F24" s="34" t="s">
        <v>11</v>
      </c>
      <c r="G24" s="34" t="s">
        <v>11</v>
      </c>
      <c r="H24" s="35">
        <f>ROUND(H8+H16,1)</f>
        <v>1143</v>
      </c>
      <c r="I24" s="36">
        <f>ROUND(I8+I16,1)</f>
        <v>234.4</v>
      </c>
      <c r="J24" s="34" t="s">
        <v>11</v>
      </c>
      <c r="K24" s="34" t="s">
        <v>11</v>
      </c>
      <c r="L24" s="35">
        <f>ROUND(L8+L16,1)</f>
        <v>1143</v>
      </c>
      <c r="M24" s="36">
        <f>ROUND(M8+M16,1)</f>
        <v>234.4</v>
      </c>
      <c r="N24" s="34" t="s">
        <v>11</v>
      </c>
      <c r="O24" s="34" t="s">
        <v>11</v>
      </c>
      <c r="P24" s="35">
        <f>ROUND(P8+P16,1)</f>
        <v>1143</v>
      </c>
      <c r="Q24" s="36">
        <f>ROUND(Q8+Q16,1)</f>
        <v>234.4</v>
      </c>
    </row>
    <row r="25" spans="1:17" ht="52.5" customHeight="1" x14ac:dyDescent="0.2">
      <c r="A25" s="6"/>
      <c r="B25" s="16"/>
      <c r="C25" s="57" t="s">
        <v>12</v>
      </c>
      <c r="D25" s="58"/>
      <c r="E25" s="13" t="s">
        <v>11</v>
      </c>
      <c r="F25" s="38" t="s">
        <v>13</v>
      </c>
      <c r="G25" s="38" t="s">
        <v>14</v>
      </c>
      <c r="H25" s="39" t="s">
        <v>11</v>
      </c>
      <c r="I25" s="40" t="s">
        <v>15</v>
      </c>
      <c r="J25" s="38" t="s">
        <v>13</v>
      </c>
      <c r="K25" s="38" t="s">
        <v>14</v>
      </c>
      <c r="L25" s="41" t="s">
        <v>11</v>
      </c>
      <c r="M25" s="40" t="s">
        <v>15</v>
      </c>
      <c r="N25" s="38" t="s">
        <v>13</v>
      </c>
      <c r="O25" s="38" t="s">
        <v>14</v>
      </c>
      <c r="P25" s="39" t="s">
        <v>11</v>
      </c>
      <c r="Q25" s="40" t="s">
        <v>15</v>
      </c>
    </row>
    <row r="26" spans="1:17" ht="12.75" x14ac:dyDescent="0.2">
      <c r="A26" s="6" t="s">
        <v>29</v>
      </c>
      <c r="B26" s="49"/>
      <c r="C26" s="57" t="s">
        <v>16</v>
      </c>
      <c r="D26" s="58"/>
      <c r="E26" s="14" t="s">
        <v>11</v>
      </c>
      <c r="F26" s="42">
        <v>0</v>
      </c>
      <c r="G26" s="42">
        <v>0</v>
      </c>
      <c r="H26" s="43" t="s">
        <v>11</v>
      </c>
      <c r="I26" s="37">
        <f>ROUND(F26+G26,1)</f>
        <v>0</v>
      </c>
      <c r="J26" s="42">
        <v>0</v>
      </c>
      <c r="K26" s="42">
        <v>0</v>
      </c>
      <c r="L26" s="44" t="s">
        <v>11</v>
      </c>
      <c r="M26" s="37">
        <f>ROUND(J26+K26,1)</f>
        <v>0</v>
      </c>
      <c r="N26" s="42">
        <v>0</v>
      </c>
      <c r="O26" s="42">
        <v>0</v>
      </c>
      <c r="P26" s="43" t="s">
        <v>11</v>
      </c>
      <c r="Q26" s="37">
        <f>ROUND(N26+O26,1)</f>
        <v>0</v>
      </c>
    </row>
    <row r="27" spans="1:17" ht="24" customHeight="1" x14ac:dyDescent="0.2">
      <c r="A27" s="6" t="s">
        <v>29</v>
      </c>
      <c r="B27" s="16"/>
      <c r="C27" s="59" t="s">
        <v>47</v>
      </c>
      <c r="D27" s="60"/>
      <c r="E27" s="14" t="s">
        <v>11</v>
      </c>
      <c r="F27" s="45">
        <v>80.3</v>
      </c>
      <c r="G27" s="45">
        <v>0</v>
      </c>
      <c r="H27" s="43" t="s">
        <v>11</v>
      </c>
      <c r="I27" s="37">
        <f>ROUND(F27+G27,1)</f>
        <v>80.3</v>
      </c>
      <c r="J27" s="45">
        <v>80.3</v>
      </c>
      <c r="K27" s="45">
        <v>0</v>
      </c>
      <c r="L27" s="46" t="s">
        <v>11</v>
      </c>
      <c r="M27" s="37">
        <f>ROUND(J27+K27,1)</f>
        <v>80.3</v>
      </c>
      <c r="N27" s="45">
        <v>80.3</v>
      </c>
      <c r="O27" s="45">
        <v>0</v>
      </c>
      <c r="P27" s="43" t="s">
        <v>11</v>
      </c>
      <c r="Q27" s="37">
        <f>ROUND(N27+O27,1)</f>
        <v>80.3</v>
      </c>
    </row>
    <row r="28" spans="1:17" ht="12.75" x14ac:dyDescent="0.2">
      <c r="A28" s="6" t="s">
        <v>29</v>
      </c>
      <c r="B28" s="49"/>
      <c r="C28" s="61" t="s">
        <v>17</v>
      </c>
      <c r="D28" s="62"/>
      <c r="E28" s="21" t="s">
        <v>11</v>
      </c>
      <c r="F28" s="47" t="s">
        <v>11</v>
      </c>
      <c r="G28" s="47" t="s">
        <v>11</v>
      </c>
      <c r="H28" s="47" t="s">
        <v>11</v>
      </c>
      <c r="I28" s="48">
        <f>I24+I26-I27</f>
        <v>154.10000000000002</v>
      </c>
      <c r="J28" s="47" t="s">
        <v>11</v>
      </c>
      <c r="K28" s="47" t="s">
        <v>11</v>
      </c>
      <c r="L28" s="47" t="s">
        <v>11</v>
      </c>
      <c r="M28" s="48">
        <f>M24+M26-M27</f>
        <v>154.10000000000002</v>
      </c>
      <c r="N28" s="47" t="s">
        <v>11</v>
      </c>
      <c r="O28" s="47" t="s">
        <v>11</v>
      </c>
      <c r="P28" s="47" t="s">
        <v>11</v>
      </c>
      <c r="Q28" s="48">
        <f>Q24+Q26-Q27</f>
        <v>154.10000000000002</v>
      </c>
    </row>
    <row r="31" spans="1:17" ht="15" x14ac:dyDescent="0.2">
      <c r="A31" s="52" t="s">
        <v>48</v>
      </c>
      <c r="B31" s="52"/>
      <c r="D31" s="50" t="s">
        <v>50</v>
      </c>
    </row>
    <row r="36" spans="1:4" ht="15" x14ac:dyDescent="0.2">
      <c r="A36" s="52" t="s">
        <v>49</v>
      </c>
      <c r="B36" s="52"/>
      <c r="D36" s="50" t="s">
        <v>51</v>
      </c>
    </row>
    <row r="41" spans="1:4" x14ac:dyDescent="0.2">
      <c r="A41" s="53" t="s">
        <v>52</v>
      </c>
      <c r="B41" s="53"/>
      <c r="C41" s="53"/>
    </row>
  </sheetData>
  <mergeCells count="34">
    <mergeCell ref="B5:B6"/>
    <mergeCell ref="C5:D6"/>
    <mergeCell ref="E5:E6"/>
    <mergeCell ref="C7:D7"/>
    <mergeCell ref="D2:F2"/>
    <mergeCell ref="F5:I5"/>
    <mergeCell ref="C21:D21"/>
    <mergeCell ref="C8:D8"/>
    <mergeCell ref="C9:D9"/>
    <mergeCell ref="C10:D10"/>
    <mergeCell ref="C11:D11"/>
    <mergeCell ref="C12:D12"/>
    <mergeCell ref="C19:D19"/>
    <mergeCell ref="C16:D16"/>
    <mergeCell ref="C20:D20"/>
    <mergeCell ref="C13:D13"/>
    <mergeCell ref="C14:D14"/>
    <mergeCell ref="C15:D15"/>
    <mergeCell ref="A31:B31"/>
    <mergeCell ref="A36:B36"/>
    <mergeCell ref="A41:C41"/>
    <mergeCell ref="J5:M5"/>
    <mergeCell ref="N5:Q5"/>
    <mergeCell ref="C25:D25"/>
    <mergeCell ref="C27:D27"/>
    <mergeCell ref="C28:D28"/>
    <mergeCell ref="C26:D26"/>
    <mergeCell ref="C24:D24"/>
    <mergeCell ref="A5:A6"/>
    <mergeCell ref="A8:A9"/>
    <mergeCell ref="C22:D22"/>
    <mergeCell ref="C23:D23"/>
    <mergeCell ref="C17:D17"/>
    <mergeCell ref="C18:D18"/>
  </mergeCells>
  <printOptions horizontalCentered="1"/>
  <pageMargins left="0" right="0" top="0.78740157480314965" bottom="0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Ахметшина Ирина Викторовна</cp:lastModifiedBy>
  <cp:lastPrinted>2019-09-18T02:44:01Z</cp:lastPrinted>
  <dcterms:created xsi:type="dcterms:W3CDTF">2019-06-27T08:09:29Z</dcterms:created>
  <dcterms:modified xsi:type="dcterms:W3CDTF">2019-09-18T02:44:49Z</dcterms:modified>
</cp:coreProperties>
</file>